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1"/>
  <c r="D49"/>
  <c r="C49"/>
  <c r="D44"/>
  <c r="D32"/>
  <c r="C32"/>
  <c r="C10"/>
  <c r="D10"/>
  <c r="D27"/>
  <c r="D24"/>
  <c r="D22"/>
  <c r="D9" l="1"/>
  <c r="D16"/>
  <c r="D15" s="1"/>
  <c r="D19"/>
  <c r="D26"/>
  <c r="D42"/>
  <c r="D47"/>
  <c r="D46" s="1"/>
  <c r="C42"/>
  <c r="C44"/>
  <c r="C47"/>
  <c r="C46" s="1"/>
  <c r="C30"/>
  <c r="C28"/>
  <c r="C22"/>
  <c r="C24"/>
  <c r="C19"/>
  <c r="C16"/>
  <c r="C15" s="1"/>
  <c r="C9"/>
  <c r="F42"/>
  <c r="F47"/>
  <c r="F46" s="1"/>
  <c r="F22"/>
  <c r="F24"/>
  <c r="F30"/>
  <c r="F28"/>
  <c r="F19"/>
  <c r="F16"/>
  <c r="F15" s="1"/>
  <c r="F10"/>
  <c r="F9" s="1"/>
  <c r="C27" l="1"/>
  <c r="C26" s="1"/>
  <c r="C21"/>
  <c r="C18" s="1"/>
  <c r="C41"/>
  <c r="C40" s="1"/>
  <c r="C39" s="1"/>
  <c r="D41"/>
  <c r="D39" s="1"/>
  <c r="D21"/>
  <c r="D18" s="1"/>
  <c r="F21"/>
  <c r="F27"/>
  <c r="F26" s="1"/>
  <c r="E28"/>
  <c r="F55"/>
  <c r="C8" l="1"/>
  <c r="C59" s="1"/>
  <c r="E22"/>
  <c r="E24"/>
  <c r="E44"/>
  <c r="F49" l="1"/>
  <c r="F50"/>
  <c r="E46"/>
  <c r="F44"/>
  <c r="F41" s="1"/>
  <c r="F40" l="1"/>
  <c r="F39" s="1"/>
  <c r="F18"/>
  <c r="F8" s="1"/>
  <c r="F59" l="1"/>
  <c r="D8"/>
  <c r="D59" s="1"/>
  <c r="D36"/>
</calcChain>
</file>

<file path=xl/sharedStrings.xml><?xml version="1.0" encoding="utf-8"?>
<sst xmlns="http://schemas.openxmlformats.org/spreadsheetml/2006/main" count="111" uniqueCount="109">
  <si>
    <t>КБК</t>
  </si>
  <si>
    <t>Наименование доходов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</si>
  <si>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</si>
  <si>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</si>
  <si>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</si>
  <si>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</si>
  <si>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</si>
  <si>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</si>
  <si>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</si>
  <si>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</si>
  <si>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</si>
  <si>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</si>
  <si>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</si>
  <si>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</si>
  <si>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</si>
  <si>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</si>
  <si>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</si>
  <si>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</si>
  <si>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</si>
  <si>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</si>
  <si>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</si>
  <si>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</si>
  <si>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</si>
  <si>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</si>
  <si>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</si>
  <si>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</si>
  <si>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</si>
  <si>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</si>
  <si>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</si>
  <si>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</si>
  <si>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</si>
  <si>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</si>
  <si>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</si>
  <si>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</si>
  <si>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% исполнения</t>
  </si>
  <si>
    <t xml:space="preserve"> Доходы бюджета  Московского сельского поселения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</si>
  <si>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</si>
  <si>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</si>
  <si>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</si>
  <si>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</si>
  <si>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</si>
  <si>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</si>
  <si>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</si>
  <si>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</si>
  <si>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</si>
  <si>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</si>
  <si>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</si>
  <si>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</si>
  <si>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Дотации бюджетам бюджетной системы Российской Федерации </t>
  </si>
  <si>
    <t>Дотации на выравнивание бюджетной обеспеченности из бюджетов муниципального района,городских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</si>
  <si>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</si>
  <si>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</si>
  <si>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рублей</t>
  </si>
  <si>
    <t xml:space="preserve">  Налог на доходы физических лиц в отношении  доходов, от долевого участия в организации,полученных ввиде дивидентов в части суммы налога не превышающих 650000 рублей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</si>
  <si>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</si>
  <si>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</si>
  <si>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</si>
  <si>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</si>
  <si>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</si>
  <si>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</si>
  <si>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</si>
  <si>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</si>
  <si>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</si>
  <si>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</si>
  <si>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182 1 05 03000 10 0000 110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</si>
  <si>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</si>
  <si>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</si>
  <si>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</si>
  <si>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</si>
  <si>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</si>
  <si>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</si>
  <si>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</si>
  <si>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</si>
  <si>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</si>
  <si>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917 1 11 00000 00 0000 000</t>
  </si>
  <si>
    <t>917 1 11 05000 00 0000 120</t>
  </si>
  <si>
    <t>917 2 02 03000 00 0000 150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</si>
  <si>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</si>
  <si>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917 2 02 35118 00 0000 150</t>
  </si>
  <si>
    <t>917 2 02 35118 10 0000 150</t>
  </si>
  <si>
    <t>917 2 02 40014 10 0000 150</t>
  </si>
  <si>
    <t>917 2 02 40014 00 0000 150</t>
  </si>
  <si>
    <t>917 2 02 40000 00 0000 150</t>
  </si>
  <si>
    <t>917 2 02 15002 10 0000 150</t>
  </si>
  <si>
    <t>917 2 02 15002 00 0000 150</t>
  </si>
  <si>
    <t>917 2 02 16001 10 0000 150</t>
  </si>
  <si>
    <t>917 2 02 16001 00 0000 150</t>
  </si>
  <si>
    <t>917 1 14 02052 10 0000 410</t>
  </si>
  <si>
    <t>917 1 14 02050 10 0000 410</t>
  </si>
  <si>
    <t>917 1 14 02000 00 0000 000</t>
  </si>
  <si>
    <t>917 1 11 05020 10 0000 120</t>
  </si>
  <si>
    <t>917 1 11 05025 10 0000 120</t>
  </si>
  <si>
    <t>917 1 11 05030 00 0000 120</t>
  </si>
  <si>
    <t>917 1 11 05035 10 0000 120</t>
  </si>
  <si>
    <t>917 1 14 00000 00 0000 000</t>
  </si>
  <si>
    <t>917 2 00 00000 00 0000 000</t>
  </si>
  <si>
    <t>917 2 02 00000 00 0000 000</t>
  </si>
  <si>
    <t>917 2 02 10000 00 0000 150</t>
  </si>
  <si>
    <t xml:space="preserve">Почепского муниципального района Брянской области за 1 квартал 2024 год </t>
  </si>
  <si>
    <t>Утверждено на 2024 год</t>
  </si>
  <si>
    <t>Исполнено  за 1 квартал 2024 года</t>
  </si>
  <si>
    <t>182 1 01 02080 01 0000 110</t>
  </si>
  <si>
    <t>917 202 49999 10 0000150</t>
  </si>
  <si>
    <t>917 2 02 49999 00 0000150</t>
  </si>
  <si>
    <t>Прочие межбюджетные трансферты передаваемые бюджетам сельских поселений</t>
  </si>
  <si>
    <t xml:space="preserve">Прочие межбюджетные трансферты передаваемые бюджетам </t>
  </si>
  <si>
    <t>917 2 08 05000 10 000 150</t>
  </si>
  <si>
    <t>917 2 08 00000 00 000 150</t>
  </si>
  <si>
    <t xml:space="preserve">Приложение № 1
к постановлению Московской сельской администрации Почепского района Брянской области от 25  апреля  2024г № 10  " Об утверждении отчета  об исполнении бюджета Московского сельского поселения Почепского муниципального района Брянской области за 1 квартал 2024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</si>
</sst>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7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9" fillId="0" borderId="6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abSelected="1" view="pageBreakPreview" zoomScale="85" zoomScaleNormal="100" zoomScaleSheetLayoutView="85" workbookViewId="0">
      <selection activeCell="I11" sqref="I11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1" t="s">
        <v>108</v>
      </c>
      <c r="C1" s="32"/>
      <c r="D1" s="32"/>
      <c r="E1" s="32"/>
      <c r="F1" s="32"/>
      <c r="G1" s="32"/>
      <c r="H1" s="32"/>
      <c r="I1" s="2"/>
    </row>
    <row r="2" spans="1:9" ht="64.5" hidden="1" customHeight="1">
      <c r="A2" s="15"/>
      <c r="B2" s="36"/>
      <c r="C2" s="35"/>
      <c r="D2" s="35"/>
      <c r="E2" s="35"/>
      <c r="F2" s="35"/>
      <c r="G2" s="35"/>
      <c r="H2" s="35"/>
    </row>
    <row r="3" spans="1:9" ht="35.25" customHeight="1">
      <c r="A3" s="15"/>
      <c r="B3" s="28" t="s">
        <v>35</v>
      </c>
      <c r="C3" s="29"/>
      <c r="D3" s="29"/>
      <c r="E3" s="29"/>
      <c r="F3" s="29"/>
      <c r="G3" s="29"/>
      <c r="H3" s="15"/>
    </row>
    <row r="4" spans="1:9" ht="15.75" customHeight="1">
      <c r="A4" s="15"/>
      <c r="B4" s="33" t="s">
        <v>98</v>
      </c>
      <c r="C4" s="34"/>
      <c r="D4" s="34"/>
      <c r="E4" s="35"/>
      <c r="F4" s="35"/>
      <c r="G4" s="15"/>
      <c r="H4" s="15"/>
    </row>
    <row r="5" spans="1:9" ht="18.75">
      <c r="A5" s="28" t="s">
        <v>33</v>
      </c>
      <c r="B5" s="29"/>
      <c r="C5" s="29"/>
      <c r="D5" s="29"/>
      <c r="E5" s="29"/>
      <c r="F5" s="29"/>
      <c r="G5" s="15"/>
      <c r="H5" s="15"/>
    </row>
    <row r="6" spans="1:9" ht="18.75">
      <c r="A6" s="15"/>
      <c r="B6" s="16"/>
      <c r="C6" s="15"/>
      <c r="D6" s="15"/>
      <c r="E6" s="30" t="s">
        <v>52</v>
      </c>
      <c r="F6" s="30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99</v>
      </c>
      <c r="D7" s="18" t="s">
        <v>100</v>
      </c>
      <c r="E7" s="18" t="s">
        <v>34</v>
      </c>
      <c r="F7" s="18"/>
      <c r="G7" s="19"/>
      <c r="H7" s="19"/>
    </row>
    <row r="8" spans="1:9" ht="30.75" customHeight="1">
      <c r="A8" s="3" t="s">
        <v>57</v>
      </c>
      <c r="B8" s="4" t="s">
        <v>2</v>
      </c>
      <c r="C8" s="20">
        <f>SUM(C9+C15+C18+C26)</f>
        <v>1249000</v>
      </c>
      <c r="D8" s="20">
        <f>SUM(D9+D15+D18+D26+D32)</f>
        <v>129714.60999999999</v>
      </c>
      <c r="E8" s="20">
        <v>10.4</v>
      </c>
      <c r="F8" s="5">
        <f>SUM(F9+F15+F18+F26)</f>
        <v>0</v>
      </c>
    </row>
    <row r="9" spans="1:9" ht="40.5" customHeight="1">
      <c r="A9" s="3" t="s">
        <v>58</v>
      </c>
      <c r="B9" s="6" t="s">
        <v>3</v>
      </c>
      <c r="C9" s="20">
        <f>C10</f>
        <v>91000</v>
      </c>
      <c r="D9" s="20">
        <f>SUM(D10)</f>
        <v>41489.379999999997</v>
      </c>
      <c r="E9" s="20">
        <v>45.6</v>
      </c>
      <c r="F9" s="5">
        <f>F10</f>
        <v>0</v>
      </c>
    </row>
    <row r="10" spans="1:9" ht="45.75" customHeight="1">
      <c r="A10" s="3" t="s">
        <v>59</v>
      </c>
      <c r="B10" s="7" t="s">
        <v>4</v>
      </c>
      <c r="C10" s="21">
        <f>SUM(C11+C12+C14+C13)</f>
        <v>91000</v>
      </c>
      <c r="D10" s="21">
        <f>SUM(D11+D12+D14+D13)</f>
        <v>41489.379999999997</v>
      </c>
      <c r="E10" s="21">
        <v>45.6</v>
      </c>
      <c r="F10" s="8">
        <f>SUM(F11:F14)</f>
        <v>0</v>
      </c>
    </row>
    <row r="11" spans="1:9" ht="117.75" customHeight="1">
      <c r="A11" s="3" t="s">
        <v>60</v>
      </c>
      <c r="B11" s="9" t="s">
        <v>31</v>
      </c>
      <c r="C11" s="21">
        <v>90000</v>
      </c>
      <c r="D11" s="21">
        <v>37679.379999999997</v>
      </c>
      <c r="E11" s="22">
        <v>41.9</v>
      </c>
      <c r="F11" s="8">
        <v>0</v>
      </c>
    </row>
    <row r="12" spans="1:9" ht="163.5" customHeight="1">
      <c r="A12" s="3" t="s">
        <v>61</v>
      </c>
      <c r="B12" s="10" t="s">
        <v>32</v>
      </c>
      <c r="C12" s="21">
        <v>1000</v>
      </c>
      <c r="D12" s="21">
        <v>0</v>
      </c>
      <c r="E12" s="22">
        <v>0</v>
      </c>
      <c r="F12" s="8">
        <v>0</v>
      </c>
    </row>
    <row r="13" spans="1:9" ht="0.75" customHeight="1">
      <c r="A13" s="3" t="s">
        <v>62</v>
      </c>
      <c r="B13" s="9" t="s">
        <v>30</v>
      </c>
      <c r="C13" s="21"/>
      <c r="D13" s="21"/>
      <c r="E13" s="22">
        <v>0</v>
      </c>
      <c r="F13" s="8"/>
    </row>
    <row r="14" spans="1:9" ht="84.75" customHeight="1">
      <c r="A14" s="3" t="s">
        <v>101</v>
      </c>
      <c r="B14" s="9" t="s">
        <v>53</v>
      </c>
      <c r="C14" s="21">
        <v>0</v>
      </c>
      <c r="D14" s="21">
        <v>3810</v>
      </c>
      <c r="E14" s="22">
        <v>0</v>
      </c>
      <c r="F14" s="8">
        <v>0</v>
      </c>
    </row>
    <row r="15" spans="1:9" ht="45.75" customHeight="1">
      <c r="A15" s="3" t="s">
        <v>63</v>
      </c>
      <c r="B15" s="6" t="s">
        <v>5</v>
      </c>
      <c r="C15" s="20">
        <f>SUM(C16)</f>
        <v>135000</v>
      </c>
      <c r="D15" s="20">
        <f>SUM(D16)</f>
        <v>2376</v>
      </c>
      <c r="E15" s="20">
        <v>1.8</v>
      </c>
      <c r="F15" s="5">
        <f>F16</f>
        <v>0</v>
      </c>
    </row>
    <row r="16" spans="1:9" ht="48" customHeight="1">
      <c r="A16" s="3" t="s">
        <v>64</v>
      </c>
      <c r="B16" s="7" t="s">
        <v>6</v>
      </c>
      <c r="C16" s="21">
        <f>C17</f>
        <v>135000</v>
      </c>
      <c r="D16" s="21">
        <f>SUM(D17)</f>
        <v>2376</v>
      </c>
      <c r="E16" s="21">
        <v>1.8</v>
      </c>
      <c r="F16" s="8">
        <f>F17</f>
        <v>0</v>
      </c>
    </row>
    <row r="17" spans="1:6" ht="42" customHeight="1">
      <c r="A17" s="3" t="s">
        <v>65</v>
      </c>
      <c r="B17" s="7" t="s">
        <v>6</v>
      </c>
      <c r="C17" s="21">
        <v>135000</v>
      </c>
      <c r="D17" s="21">
        <v>2376</v>
      </c>
      <c r="E17" s="21">
        <v>1.8</v>
      </c>
      <c r="F17" s="8">
        <v>0</v>
      </c>
    </row>
    <row r="18" spans="1:6" ht="40.5" customHeight="1">
      <c r="A18" s="3" t="s">
        <v>66</v>
      </c>
      <c r="B18" s="6" t="s">
        <v>7</v>
      </c>
      <c r="C18" s="20">
        <f>SUM(C19+C21)</f>
        <v>963000</v>
      </c>
      <c r="D18" s="20">
        <f>SUM(D19+D21)</f>
        <v>70849.23</v>
      </c>
      <c r="E18" s="20">
        <v>7.4</v>
      </c>
      <c r="F18" s="5">
        <f>SUM(F19+F21)</f>
        <v>0</v>
      </c>
    </row>
    <row r="19" spans="1:6" ht="51.75" customHeight="1">
      <c r="A19" s="3" t="s">
        <v>67</v>
      </c>
      <c r="B19" s="7" t="s">
        <v>8</v>
      </c>
      <c r="C19" s="21">
        <f>SUM(C20)</f>
        <v>136000</v>
      </c>
      <c r="D19" s="21">
        <f>SUM(D20)</f>
        <v>2527.31</v>
      </c>
      <c r="E19" s="21">
        <v>1.9</v>
      </c>
      <c r="F19" s="8">
        <f>F20</f>
        <v>0</v>
      </c>
    </row>
    <row r="20" spans="1:6" ht="78.75" customHeight="1">
      <c r="A20" s="3" t="s">
        <v>68</v>
      </c>
      <c r="B20" s="7" t="s">
        <v>9</v>
      </c>
      <c r="C20" s="21">
        <v>136000</v>
      </c>
      <c r="D20" s="21">
        <v>2527.31</v>
      </c>
      <c r="E20" s="21">
        <v>1.9</v>
      </c>
      <c r="F20" s="8">
        <v>0</v>
      </c>
    </row>
    <row r="21" spans="1:6" ht="38.25" customHeight="1">
      <c r="A21" s="3" t="s">
        <v>69</v>
      </c>
      <c r="B21" s="6" t="s">
        <v>10</v>
      </c>
      <c r="C21" s="20">
        <f>SUM(C22+C24)</f>
        <v>827000</v>
      </c>
      <c r="D21" s="20">
        <f>SUM(D22+D24)</f>
        <v>68321.919999999998</v>
      </c>
      <c r="E21" s="20">
        <v>8.3000000000000007</v>
      </c>
      <c r="F21" s="5">
        <f>F22+F24</f>
        <v>0</v>
      </c>
    </row>
    <row r="22" spans="1:6" ht="47.25" customHeight="1">
      <c r="A22" s="3" t="s">
        <v>70</v>
      </c>
      <c r="B22" s="7" t="s">
        <v>11</v>
      </c>
      <c r="C22" s="21">
        <f>SUM(C23)</f>
        <v>274000</v>
      </c>
      <c r="D22" s="21">
        <f>SUM(D23)</f>
        <v>52108.639999999999</v>
      </c>
      <c r="E22" s="21">
        <f t="shared" ref="E22" si="0">E23</f>
        <v>19</v>
      </c>
      <c r="F22" s="8">
        <f>F23</f>
        <v>0</v>
      </c>
    </row>
    <row r="23" spans="1:6" ht="69.75" customHeight="1">
      <c r="A23" s="3" t="s">
        <v>71</v>
      </c>
      <c r="B23" s="7" t="s">
        <v>12</v>
      </c>
      <c r="C23" s="21">
        <v>274000</v>
      </c>
      <c r="D23" s="21">
        <v>52108.639999999999</v>
      </c>
      <c r="E23" s="21">
        <v>19</v>
      </c>
      <c r="F23" s="8">
        <v>0</v>
      </c>
    </row>
    <row r="24" spans="1:6" ht="45.75" customHeight="1">
      <c r="A24" s="3" t="s">
        <v>72</v>
      </c>
      <c r="B24" s="7" t="s">
        <v>13</v>
      </c>
      <c r="C24" s="21">
        <f>SUM(C25)</f>
        <v>553000</v>
      </c>
      <c r="D24" s="21">
        <f>SUM(D25)</f>
        <v>16213.28</v>
      </c>
      <c r="E24" s="21">
        <f t="shared" ref="E24" si="1">E25</f>
        <v>2.9</v>
      </c>
      <c r="F24" s="8">
        <f>F25</f>
        <v>0</v>
      </c>
    </row>
    <row r="25" spans="1:6" ht="71.25" customHeight="1">
      <c r="A25" s="3" t="s">
        <v>73</v>
      </c>
      <c r="B25" s="7" t="s">
        <v>14</v>
      </c>
      <c r="C25" s="21">
        <v>553000</v>
      </c>
      <c r="D25" s="21">
        <v>16213.28</v>
      </c>
      <c r="E25" s="21">
        <v>2.9</v>
      </c>
      <c r="F25" s="8">
        <v>0</v>
      </c>
    </row>
    <row r="26" spans="1:6" ht="72" customHeight="1">
      <c r="A26" s="3" t="s">
        <v>74</v>
      </c>
      <c r="B26" s="6" t="s">
        <v>15</v>
      </c>
      <c r="C26" s="23">
        <f>SUM(C27)</f>
        <v>60000</v>
      </c>
      <c r="D26" s="23">
        <f>SUM(D27)</f>
        <v>15000</v>
      </c>
      <c r="E26" s="23">
        <v>25</v>
      </c>
      <c r="F26" s="5">
        <f>F27</f>
        <v>0</v>
      </c>
    </row>
    <row r="27" spans="1:6" ht="141.75" customHeight="1">
      <c r="A27" s="3" t="s">
        <v>75</v>
      </c>
      <c r="B27" s="7" t="s">
        <v>16</v>
      </c>
      <c r="C27" s="22">
        <f>SUM(C28+C30)</f>
        <v>60000</v>
      </c>
      <c r="D27" s="22">
        <f>SUM(D28+D30)</f>
        <v>15000</v>
      </c>
      <c r="E27" s="22">
        <v>25</v>
      </c>
      <c r="F27" s="8">
        <f>SUM(F30+F28)</f>
        <v>0</v>
      </c>
    </row>
    <row r="28" spans="1:6" ht="131.25" hidden="1" customHeight="1">
      <c r="A28" s="3" t="s">
        <v>90</v>
      </c>
      <c r="B28" s="7" t="s">
        <v>29</v>
      </c>
      <c r="C28" s="22">
        <f>SUM(C29)</f>
        <v>0</v>
      </c>
      <c r="D28" s="22"/>
      <c r="E28" s="22">
        <f>E29</f>
        <v>0</v>
      </c>
      <c r="F28" s="8">
        <f>SUM(F29)</f>
        <v>0</v>
      </c>
    </row>
    <row r="29" spans="1:6" ht="67.5" hidden="1" customHeight="1">
      <c r="A29" s="3" t="s">
        <v>91</v>
      </c>
      <c r="B29" s="7" t="s">
        <v>28</v>
      </c>
      <c r="C29" s="22"/>
      <c r="D29" s="22"/>
      <c r="E29" s="22"/>
      <c r="F29" s="8"/>
    </row>
    <row r="30" spans="1:6" ht="80.25" customHeight="1">
      <c r="A30" s="3" t="s">
        <v>92</v>
      </c>
      <c r="B30" s="7" t="s">
        <v>26</v>
      </c>
      <c r="C30" s="22">
        <f>SUM(C31)</f>
        <v>60000</v>
      </c>
      <c r="D30" s="22">
        <v>15000</v>
      </c>
      <c r="E30" s="22">
        <v>25</v>
      </c>
      <c r="F30" s="8">
        <f>F31</f>
        <v>0</v>
      </c>
    </row>
    <row r="31" spans="1:6" ht="99" customHeight="1">
      <c r="A31" s="11" t="s">
        <v>93</v>
      </c>
      <c r="B31" s="7" t="s">
        <v>27</v>
      </c>
      <c r="C31" s="22">
        <v>60000</v>
      </c>
      <c r="D31" s="22">
        <v>15000</v>
      </c>
      <c r="E31" s="22">
        <v>25</v>
      </c>
      <c r="F31" s="8">
        <v>0</v>
      </c>
    </row>
    <row r="32" spans="1:6" ht="0.75" customHeight="1">
      <c r="A32" s="24" t="s">
        <v>94</v>
      </c>
      <c r="B32" s="25" t="s">
        <v>41</v>
      </c>
      <c r="C32" s="22">
        <f>SUM(C33+C36)</f>
        <v>0</v>
      </c>
      <c r="D32" s="22">
        <f>SUM(D35)</f>
        <v>0</v>
      </c>
      <c r="E32" s="22"/>
      <c r="F32" s="8"/>
    </row>
    <row r="33" spans="1:6" ht="94.5" hidden="1" customHeight="1" thickBot="1">
      <c r="A33" s="24" t="s">
        <v>89</v>
      </c>
      <c r="B33" s="27" t="s">
        <v>55</v>
      </c>
      <c r="C33" s="22">
        <v>0</v>
      </c>
      <c r="D33" s="22"/>
      <c r="E33" s="22"/>
      <c r="F33" s="8"/>
    </row>
    <row r="34" spans="1:6" ht="101.25" hidden="1" customHeight="1" thickBot="1">
      <c r="A34" s="24" t="s">
        <v>88</v>
      </c>
      <c r="B34" s="27" t="s">
        <v>56</v>
      </c>
      <c r="C34" s="22">
        <v>0</v>
      </c>
      <c r="D34" s="22"/>
      <c r="E34" s="22"/>
      <c r="F34" s="8"/>
    </row>
    <row r="35" spans="1:6" ht="88.5" hidden="1" customHeight="1" thickBot="1">
      <c r="A35" s="24" t="s">
        <v>87</v>
      </c>
      <c r="B35" s="27" t="s">
        <v>54</v>
      </c>
      <c r="C35" s="22">
        <v>0</v>
      </c>
      <c r="D35" s="22"/>
      <c r="E35" s="22"/>
      <c r="F35" s="8"/>
    </row>
    <row r="36" spans="1:6" ht="56.25" hidden="1" customHeight="1">
      <c r="A36" s="24" t="s">
        <v>44</v>
      </c>
      <c r="B36" s="26" t="s">
        <v>47</v>
      </c>
      <c r="C36" s="22"/>
      <c r="D36" s="22">
        <f ca="1">SUM(D36+D35)</f>
        <v>0</v>
      </c>
      <c r="E36" s="22"/>
      <c r="F36" s="8"/>
    </row>
    <row r="37" spans="1:6" ht="75.75" hidden="1" customHeight="1">
      <c r="A37" s="24" t="s">
        <v>45</v>
      </c>
      <c r="B37" s="26" t="s">
        <v>42</v>
      </c>
      <c r="C37" s="22"/>
      <c r="D37" s="22">
        <v>0</v>
      </c>
      <c r="E37" s="22"/>
      <c r="F37" s="8"/>
    </row>
    <row r="38" spans="1:6" ht="79.5" hidden="1" customHeight="1">
      <c r="A38" s="24" t="s">
        <v>46</v>
      </c>
      <c r="B38" s="26" t="s">
        <v>43</v>
      </c>
      <c r="C38" s="22"/>
      <c r="D38" s="22">
        <v>0</v>
      </c>
      <c r="E38" s="22"/>
      <c r="F38" s="8"/>
    </row>
    <row r="39" spans="1:6" ht="41.25" customHeight="1">
      <c r="A39" s="3" t="s">
        <v>95</v>
      </c>
      <c r="B39" s="6" t="s">
        <v>17</v>
      </c>
      <c r="C39" s="23">
        <f>SUM(C40+C56)</f>
        <v>1817275</v>
      </c>
      <c r="D39" s="23">
        <f>SUM(D40+D56)</f>
        <v>389550.3</v>
      </c>
      <c r="E39" s="23">
        <v>21.4</v>
      </c>
      <c r="F39" s="5" t="e">
        <f>F40</f>
        <v>#REF!</v>
      </c>
    </row>
    <row r="40" spans="1:6" ht="77.25" customHeight="1">
      <c r="A40" s="3" t="s">
        <v>96</v>
      </c>
      <c r="B40" s="6" t="s">
        <v>18</v>
      </c>
      <c r="C40" s="23">
        <f>SUM(C41+C46+C49)</f>
        <v>1817275</v>
      </c>
      <c r="D40" s="23">
        <f>SUM(D41+D46+D49+D54)</f>
        <v>389550.3</v>
      </c>
      <c r="E40" s="23">
        <v>21.6</v>
      </c>
      <c r="F40" s="5" t="e">
        <f>F41+F46+F49</f>
        <v>#REF!</v>
      </c>
    </row>
    <row r="41" spans="1:6" ht="59.25" customHeight="1">
      <c r="A41" s="3" t="s">
        <v>97</v>
      </c>
      <c r="B41" s="7" t="s">
        <v>48</v>
      </c>
      <c r="C41" s="23">
        <f>SUM(C42+C44)</f>
        <v>178000</v>
      </c>
      <c r="D41" s="23">
        <f>SUM(D42+D44)</f>
        <v>44499</v>
      </c>
      <c r="E41" s="23">
        <v>25</v>
      </c>
      <c r="F41" s="5" t="e">
        <f>F42+F44</f>
        <v>#REF!</v>
      </c>
    </row>
    <row r="42" spans="1:6" ht="57.75" customHeight="1">
      <c r="A42" s="3" t="s">
        <v>86</v>
      </c>
      <c r="B42" s="7" t="s">
        <v>49</v>
      </c>
      <c r="C42" s="21">
        <f>SUM(C43)</f>
        <v>178000</v>
      </c>
      <c r="D42" s="21">
        <f>SUM(D43)</f>
        <v>44499</v>
      </c>
      <c r="E42" s="21">
        <v>25</v>
      </c>
      <c r="F42" s="8">
        <f>F43</f>
        <v>0</v>
      </c>
    </row>
    <row r="43" spans="1:6" ht="56.25" customHeight="1">
      <c r="A43" s="3" t="s">
        <v>85</v>
      </c>
      <c r="B43" s="7" t="s">
        <v>50</v>
      </c>
      <c r="C43" s="21">
        <v>178000</v>
      </c>
      <c r="D43" s="21">
        <v>44499</v>
      </c>
      <c r="E43" s="22">
        <v>25</v>
      </c>
      <c r="F43" s="8">
        <v>0</v>
      </c>
    </row>
    <row r="44" spans="1:6" ht="0.75" customHeight="1">
      <c r="A44" s="3" t="s">
        <v>84</v>
      </c>
      <c r="B44" s="7" t="s">
        <v>19</v>
      </c>
      <c r="C44" s="21">
        <f>SUM(C45)</f>
        <v>0</v>
      </c>
      <c r="D44" s="21">
        <f>SUM(D45)</f>
        <v>0</v>
      </c>
      <c r="E44" s="21">
        <f t="shared" ref="E44" si="2">E45</f>
        <v>0</v>
      </c>
      <c r="F44" s="8" t="e">
        <f>E44/#REF!*100</f>
        <v>#REF!</v>
      </c>
    </row>
    <row r="45" spans="1:6" ht="60" hidden="1" customHeight="1">
      <c r="A45" s="3" t="s">
        <v>83</v>
      </c>
      <c r="B45" s="7" t="s">
        <v>20</v>
      </c>
      <c r="C45" s="21"/>
      <c r="D45" s="21"/>
      <c r="E45" s="22"/>
      <c r="F45" s="8">
        <v>0</v>
      </c>
    </row>
    <row r="46" spans="1:6" ht="49.5" customHeight="1">
      <c r="A46" s="3" t="s">
        <v>76</v>
      </c>
      <c r="B46" s="6" t="s">
        <v>21</v>
      </c>
      <c r="C46" s="23">
        <f>SUM(C47)</f>
        <v>137993</v>
      </c>
      <c r="D46" s="23">
        <f>SUM(D47)</f>
        <v>23694.46</v>
      </c>
      <c r="E46" s="23">
        <f t="shared" ref="E46" si="3">E47</f>
        <v>17.2</v>
      </c>
      <c r="F46" s="5">
        <f>F47</f>
        <v>0</v>
      </c>
    </row>
    <row r="47" spans="1:6" ht="61.5" customHeight="1">
      <c r="A47" s="3" t="s">
        <v>78</v>
      </c>
      <c r="B47" s="12" t="s">
        <v>51</v>
      </c>
      <c r="C47" s="21">
        <f>SUM(C48)</f>
        <v>137993</v>
      </c>
      <c r="D47" s="21">
        <f>SUM(D48)</f>
        <v>23694.46</v>
      </c>
      <c r="E47" s="21">
        <v>17.2</v>
      </c>
      <c r="F47" s="8">
        <f>F48</f>
        <v>0</v>
      </c>
    </row>
    <row r="48" spans="1:6" ht="75.75" customHeight="1">
      <c r="A48" s="3" t="s">
        <v>79</v>
      </c>
      <c r="B48" s="12" t="s">
        <v>77</v>
      </c>
      <c r="C48" s="21">
        <v>137993</v>
      </c>
      <c r="D48" s="21">
        <v>23694.46</v>
      </c>
      <c r="E48" s="22">
        <v>17.2</v>
      </c>
      <c r="F48" s="8">
        <v>0</v>
      </c>
    </row>
    <row r="49" spans="1:6" ht="32.25" customHeight="1">
      <c r="A49" s="3" t="s">
        <v>82</v>
      </c>
      <c r="B49" s="6" t="s">
        <v>22</v>
      </c>
      <c r="C49" s="20">
        <f>SUM(C50+C52)</f>
        <v>1501282</v>
      </c>
      <c r="D49" s="20">
        <f>SUM(D50+D52)</f>
        <v>324411.03999999998</v>
      </c>
      <c r="E49" s="20">
        <v>21.6</v>
      </c>
      <c r="F49" s="5" t="e">
        <f>E49/#REF!*100</f>
        <v>#REF!</v>
      </c>
    </row>
    <row r="50" spans="1:6" ht="76.5" customHeight="1">
      <c r="A50" s="3" t="s">
        <v>81</v>
      </c>
      <c r="B50" s="13" t="s">
        <v>23</v>
      </c>
      <c r="C50" s="20">
        <v>665182</v>
      </c>
      <c r="D50" s="22">
        <v>115386.04</v>
      </c>
      <c r="E50" s="20">
        <v>17.3</v>
      </c>
      <c r="F50" s="8" t="e">
        <f>E50/#REF!*100</f>
        <v>#REF!</v>
      </c>
    </row>
    <row r="51" spans="1:6" ht="76.5" customHeight="1">
      <c r="A51" s="3" t="s">
        <v>80</v>
      </c>
      <c r="B51" s="13" t="s">
        <v>24</v>
      </c>
      <c r="C51" s="22">
        <v>665182</v>
      </c>
      <c r="D51" s="22">
        <v>115386.04</v>
      </c>
      <c r="E51" s="22">
        <v>17.3</v>
      </c>
      <c r="F51" s="8"/>
    </row>
    <row r="52" spans="1:6" ht="76.5" customHeight="1">
      <c r="A52" s="3" t="s">
        <v>103</v>
      </c>
      <c r="B52" s="13" t="s">
        <v>105</v>
      </c>
      <c r="C52" s="22">
        <v>836100</v>
      </c>
      <c r="D52" s="22">
        <v>209025</v>
      </c>
      <c r="E52" s="22">
        <v>25</v>
      </c>
      <c r="F52" s="8"/>
    </row>
    <row r="53" spans="1:6" ht="76.5" customHeight="1">
      <c r="A53" s="3" t="s">
        <v>102</v>
      </c>
      <c r="B53" s="13" t="s">
        <v>104</v>
      </c>
      <c r="C53" s="22">
        <v>836100</v>
      </c>
      <c r="D53" s="22">
        <v>209025</v>
      </c>
      <c r="E53" s="22">
        <v>25</v>
      </c>
      <c r="F53" s="8"/>
    </row>
    <row r="54" spans="1:6" ht="76.5" customHeight="1">
      <c r="A54" s="3" t="s">
        <v>107</v>
      </c>
      <c r="B54" s="13"/>
      <c r="C54" s="22"/>
      <c r="D54" s="22">
        <v>-3054.2</v>
      </c>
      <c r="E54" s="22"/>
      <c r="F54" s="8"/>
    </row>
    <row r="55" spans="1:6" ht="88.5" customHeight="1">
      <c r="A55" s="3" t="s">
        <v>106</v>
      </c>
      <c r="B55" s="13"/>
      <c r="C55" s="22"/>
      <c r="D55" s="22">
        <v>-3054.2</v>
      </c>
      <c r="E55" s="22"/>
      <c r="F55" s="8" t="e">
        <f>E55/#REF!*100</f>
        <v>#REF!</v>
      </c>
    </row>
    <row r="56" spans="1:6" ht="5.25" hidden="1" customHeight="1">
      <c r="A56" s="3" t="s">
        <v>38</v>
      </c>
      <c r="B56" s="4" t="s">
        <v>37</v>
      </c>
      <c r="C56" s="22"/>
      <c r="D56" s="22"/>
      <c r="E56" s="22"/>
      <c r="F56" s="8"/>
    </row>
    <row r="57" spans="1:6" ht="91.5" hidden="1" customHeight="1">
      <c r="A57" s="3" t="s">
        <v>39</v>
      </c>
      <c r="B57" s="13" t="s">
        <v>36</v>
      </c>
      <c r="C57" s="22"/>
      <c r="D57" s="22"/>
      <c r="E57" s="22"/>
      <c r="F57" s="8"/>
    </row>
    <row r="58" spans="1:6" ht="91.5" hidden="1" customHeight="1">
      <c r="A58" s="3" t="s">
        <v>40</v>
      </c>
      <c r="B58" s="13" t="s">
        <v>36</v>
      </c>
      <c r="C58" s="22"/>
      <c r="D58" s="22"/>
      <c r="E58" s="22"/>
      <c r="F58" s="8"/>
    </row>
    <row r="59" spans="1:6" ht="22.5">
      <c r="A59" s="14"/>
      <c r="B59" s="4" t="s">
        <v>25</v>
      </c>
      <c r="C59" s="23">
        <f>SUM(C8+C39)</f>
        <v>3066275</v>
      </c>
      <c r="D59" s="23">
        <f>SUM(D8+D39)</f>
        <v>519264.91</v>
      </c>
      <c r="E59" s="23">
        <v>16.899999999999999</v>
      </c>
      <c r="F59" s="5" t="e">
        <f>F8+F39</f>
        <v>#REF!</v>
      </c>
    </row>
    <row r="60" spans="1:6" ht="18.75">
      <c r="A60" s="15"/>
      <c r="B60" s="15"/>
      <c r="C60" s="15"/>
      <c r="D60" s="15"/>
      <c r="E60" s="15"/>
      <c r="F60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2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2024-04-25T11:37:24Z</dcterms:modified>
</cp:coreProperties>
</file>